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ropbox\Arquitectura\01 - Codicen\Locales\Primaria\Escuela 40\Techos 2022\Proyecto M. Carrasquera\Ajuste CND\"/>
    </mc:Choice>
  </mc:AlternateContent>
  <xr:revisionPtr revIDLastSave="0" documentId="11_4AEC98459D6898695BEF024A1FC5E0EDBAA1A498" xr6:coauthVersionLast="47" xr6:coauthVersionMax="47" xr10:uidLastSave="{00000000-0000-0000-0000-000000000000}"/>
  <bookViews>
    <workbookView xWindow="0" yWindow="0" windowWidth="19200" windowHeight="1149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generico'!$B$1:$H$50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D34" i="43" l="1"/>
  <c r="H14" i="43" l="1"/>
  <c r="H18" i="43" l="1"/>
  <c r="H16" i="43"/>
  <c r="H10" i="43" l="1"/>
  <c r="H20" i="43" l="1"/>
  <c r="D23" i="43" s="1"/>
  <c r="D24" i="43" s="1"/>
  <c r="D25" i="43" l="1"/>
  <c r="D32" i="43"/>
  <c r="D35" i="43" s="1"/>
  <c r="D36" i="43" s="1"/>
  <c r="D27" i="43"/>
  <c r="D28" i="43" l="1"/>
  <c r="D29" i="43" s="1"/>
  <c r="D38" i="43" s="1"/>
</calcChain>
</file>

<file path=xl/sharedStrings.xml><?xml version="1.0" encoding="utf-8"?>
<sst xmlns="http://schemas.openxmlformats.org/spreadsheetml/2006/main" count="68" uniqueCount="64">
  <si>
    <r>
      <rPr>
        <b/>
        <sz val="18"/>
        <color theme="0"/>
        <rFont val="Arial"/>
        <family val="2"/>
      </rPr>
      <t xml:space="preserve">RUBRADO -  ESCUELA N° 40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0"/>
        <rFont val="Arial"/>
        <family val="2"/>
      </rPr>
      <t xml:space="preserve"> </t>
    </r>
    <r>
      <rPr>
        <b/>
        <sz val="12"/>
        <color theme="0"/>
        <rFont val="Arial"/>
        <family val="2"/>
      </rPr>
      <t xml:space="preserve">Agosto 2022    </t>
    </r>
    <r>
      <rPr>
        <b/>
        <sz val="14"/>
        <rFont val="Arial"/>
        <family val="2"/>
      </rPr>
      <t xml:space="preserve">                              </t>
    </r>
  </si>
  <si>
    <t xml:space="preserve">   Area Gestión y Contralor de Obras- Versión 2018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</si>
  <si>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</si>
  <si>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Area construida</t>
  </si>
  <si>
    <t xml:space="preserve">AREAS  CUBIERTAS EXTERIORES ( galerías) </t>
  </si>
  <si>
    <t xml:space="preserve">Area construida </t>
  </si>
  <si>
    <t>ESPACIOS EXTERIORES</t>
  </si>
  <si>
    <t xml:space="preserve">Area de intervención 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</si>
  <si>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</si>
  <si>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</si>
  <si>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</si>
  <si>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</si>
  <si>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</si>
  <si>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</si>
  <si>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</si>
  <si>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</si>
  <si>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</si>
  <si>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</si>
  <si>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</si>
  <si>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Construcciones Provisorias</t>
  </si>
  <si>
    <t>global</t>
  </si>
  <si>
    <t>1.2</t>
  </si>
  <si>
    <t>Cercados - Andamios</t>
  </si>
  <si>
    <t>1.3</t>
  </si>
  <si>
    <t>Fletes</t>
  </si>
  <si>
    <t>2.00</t>
  </si>
  <si>
    <t>RETIRO DE MATERIALES</t>
  </si>
  <si>
    <t>2.1</t>
  </si>
  <si>
    <t>Retiro de Cubierta superior</t>
  </si>
  <si>
    <t>m2</t>
  </si>
  <si>
    <t>3.00</t>
  </si>
  <si>
    <t>ALBAÑILERIA</t>
  </si>
  <si>
    <t>3.1</t>
  </si>
  <si>
    <t>Colocacion de Cubierta superior</t>
  </si>
  <si>
    <t>4.00</t>
  </si>
  <si>
    <t>LIMPIEZA</t>
  </si>
  <si>
    <t>4.1</t>
  </si>
  <si>
    <t>Limpieza diaria y final de obra</t>
  </si>
  <si>
    <t>MATRIZ DE OFERTA</t>
  </si>
  <si>
    <t>A</t>
  </si>
  <si>
    <t>OBRA PREVISTA</t>
  </si>
  <si>
    <t>B</t>
  </si>
  <si>
    <t>IMPREVISTOS (10% sobre A)</t>
  </si>
  <si>
    <t>C</t>
  </si>
  <si>
    <t>SUBTOTAL (A+B)</t>
  </si>
  <si>
    <t>D</t>
  </si>
  <si>
    <t>IVA OBRA (22%)</t>
  </si>
  <si>
    <t>E</t>
  </si>
  <si>
    <t>IMPREVISTOS (22% sobre B)</t>
  </si>
  <si>
    <t>F</t>
  </si>
  <si>
    <t>SUBTOTAL (D+E)</t>
  </si>
  <si>
    <t>G</t>
  </si>
  <si>
    <t>MONTO IMPONIBLE (sobre A)</t>
  </si>
  <si>
    <t>H</t>
  </si>
  <si>
    <t>MONTO IMPONIBLE (50% de B)</t>
  </si>
  <si>
    <t>I</t>
  </si>
  <si>
    <t>LEYES SOCIALES (66,76% de G)</t>
  </si>
  <si>
    <t>J</t>
  </si>
  <si>
    <t>LEYES SOCIALES (66,76% de H)</t>
  </si>
  <si>
    <t>K</t>
  </si>
  <si>
    <t>TOTAL LEYES SOCIALES (I+J)</t>
  </si>
  <si>
    <t xml:space="preserve">MONTO TOTAL OFERTADO </t>
  </si>
  <si>
    <t>Arq. Marcela Carrasquera</t>
  </si>
  <si>
    <t>Residente Colonia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</si>
</sst>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(* #,##0_);_(* \(#,##0\);_(* &quot;-&quot;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(&quot;$U&quot;\ * #,##0.00_);_(&quot;$U&quot;\ * \(#,##0.00\);_(&quot;$U&quot;\ * &quot;-&quot;??_);_(@_)"/>
    <numFmt numFmtId="168" formatCode="_ * #,##0_ ;_ * \-#,##0_ ;_ * &quot;-&quot;_ ;_ @_ "/>
    <numFmt numFmtId="169" formatCode="_ * #,##0.00_ ;_ * \-#,##0.00_ ;_ * &quot;-&quot;??_ ;_ @_ 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_-* #,##0.00\ &quot;€&quot;_-;\-* #,##0.00\ &quot;€&quot;_-;_-* &quot;-&quot;??\ &quot;€&quot;_-;_-@_-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&quot;$U&quot;\ #,##0.00"/>
  </numFmts>
  <fonts count="1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color indexed="8"/>
      <name val="Arial Narrow"/>
      <family val="2"/>
    </font>
    <font>
      <b/>
      <sz val="12"/>
      <color theme="0"/>
      <name val="Arial"/>
      <family val="2"/>
    </font>
    <font>
      <sz val="12"/>
      <color indexed="8"/>
      <name val="Arial"/>
      <family val="2"/>
    </font>
    <font>
      <b/>
      <sz val="14"/>
      <color indexed="8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1" fontId="74" fillId="0" borderId="0"/>
    <xf numFmtId="188" fontId="74" fillId="0" borderId="0"/>
    <xf numFmtId="188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20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5" fontId="74" fillId="0" borderId="0"/>
    <xf numFmtId="165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5" fontId="74" fillId="0" borderId="0"/>
    <xf numFmtId="171" fontId="6" fillId="0" borderId="0"/>
    <xf numFmtId="202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43" fontId="105" fillId="0" borderId="0" applyFont="0" applyFill="0" applyBorder="0" applyAlignment="0" applyProtection="0"/>
    <xf numFmtId="43" fontId="82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0" fontId="10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9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9" fontId="104" fillId="0" borderId="0" applyFont="0" applyFill="0" applyBorder="0" applyAlignment="0" applyProtection="0"/>
  </cellStyleXfs>
  <cellXfs count="113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10" fontId="62" fillId="0" borderId="0" xfId="17901" applyNumberFormat="1" applyFont="1"/>
    <xf numFmtId="0" fontId="104" fillId="0" borderId="0" xfId="47864"/>
    <xf numFmtId="0" fontId="103" fillId="0" borderId="0" xfId="47868" applyFont="1"/>
    <xf numFmtId="0" fontId="97" fillId="0" borderId="0" xfId="47868" applyFont="1"/>
    <xf numFmtId="4" fontId="106" fillId="0" borderId="0" xfId="0" applyNumberFormat="1" applyFont="1"/>
    <xf numFmtId="0" fontId="101" fillId="0" borderId="33" xfId="17901" applyFont="1" applyBorder="1" applyAlignment="1">
      <alignment horizontal="center"/>
    </xf>
    <xf numFmtId="4" fontId="108" fillId="0" borderId="0" xfId="0" applyNumberFormat="1" applyFont="1" applyAlignment="1">
      <alignment horizontal="center"/>
    </xf>
    <xf numFmtId="4" fontId="108" fillId="0" borderId="0" xfId="0" applyNumberFormat="1" applyFont="1"/>
    <xf numFmtId="4" fontId="108" fillId="0" borderId="0" xfId="0" applyNumberFormat="1" applyFont="1" applyAlignment="1">
      <alignment horizontal="right"/>
    </xf>
    <xf numFmtId="10" fontId="108" fillId="0" borderId="0" xfId="47864" applyNumberFormat="1" applyFont="1"/>
    <xf numFmtId="0" fontId="108" fillId="0" borderId="0" xfId="47864" applyFont="1"/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0" fontId="101" fillId="0" borderId="35" xfId="17901" applyFont="1" applyBorder="1" applyAlignment="1">
      <alignment horizontal="left" vertic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4" fillId="51" borderId="25" xfId="47865" applyFont="1" applyFill="1" applyBorder="1" applyAlignment="1">
      <alignment horizontal="center" vertical="center" wrapText="1"/>
    </xf>
    <xf numFmtId="0" fontId="114" fillId="51" borderId="25" xfId="47864" applyFont="1" applyFill="1" applyBorder="1" applyAlignment="1">
      <alignment horizontal="center" vertical="center" wrapText="1"/>
    </xf>
    <xf numFmtId="4" fontId="110" fillId="52" borderId="26" xfId="0" applyNumberFormat="1" applyFont="1" applyFill="1" applyBorder="1" applyAlignment="1">
      <alignment horizontal="center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8" fillId="52" borderId="27" xfId="47864" applyFont="1" applyFill="1" applyBorder="1"/>
    <xf numFmtId="4" fontId="23" fillId="0" borderId="38" xfId="0" applyNumberFormat="1" applyFont="1" applyBorder="1" applyAlignment="1">
      <alignment horizontal="center"/>
    </xf>
    <xf numFmtId="208" fontId="108" fillId="0" borderId="37" xfId="47864" applyNumberFormat="1" applyFont="1" applyBorder="1" applyAlignment="1">
      <alignment horizontal="right" indent="1"/>
    </xf>
    <xf numFmtId="2" fontId="107" fillId="52" borderId="27" xfId="47864" applyNumberFormat="1" applyFont="1" applyFill="1" applyBorder="1" applyAlignment="1">
      <alignment horizontal="center"/>
    </xf>
    <xf numFmtId="4" fontId="23" fillId="0" borderId="37" xfId="47842" applyNumberFormat="1" applyFont="1" applyFill="1" applyBorder="1" applyAlignment="1">
      <alignment horizontal="center"/>
    </xf>
    <xf numFmtId="0" fontId="109" fillId="50" borderId="41" xfId="47864" applyFont="1" applyFill="1" applyBorder="1"/>
    <xf numFmtId="0" fontId="23" fillId="0" borderId="38" xfId="17901" applyFont="1" applyBorder="1" applyAlignment="1">
      <alignment horizontal="center"/>
    </xf>
    <xf numFmtId="0" fontId="23" fillId="0" borderId="41" xfId="47864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07" fillId="55" borderId="30" xfId="47864" applyNumberFormat="1" applyFont="1" applyFill="1" applyBorder="1" applyAlignment="1">
      <alignment horizontal="right"/>
    </xf>
    <xf numFmtId="10" fontId="115" fillId="54" borderId="47" xfId="47865" applyNumberFormat="1" applyFont="1" applyFill="1" applyBorder="1" applyAlignment="1">
      <alignment horizontal="center" vertical="center" wrapText="1"/>
    </xf>
    <xf numFmtId="10" fontId="115" fillId="54" borderId="51" xfId="47865" applyNumberFormat="1" applyFont="1" applyFill="1" applyBorder="1" applyAlignment="1">
      <alignment horizontal="center" vertical="center" wrapText="1"/>
    </xf>
    <xf numFmtId="10" fontId="115" fillId="54" borderId="55" xfId="47865" applyNumberFormat="1" applyFont="1" applyFill="1" applyBorder="1" applyAlignment="1">
      <alignment horizontal="center" vertical="center" wrapText="1"/>
    </xf>
    <xf numFmtId="4" fontId="23" fillId="0" borderId="56" xfId="47842" applyNumberFormat="1" applyFont="1" applyFill="1" applyBorder="1" applyAlignment="1">
      <alignment horizontal="center"/>
    </xf>
    <xf numFmtId="4" fontId="6" fillId="0" borderId="0" xfId="0" applyNumberFormat="1" applyFont="1"/>
    <xf numFmtId="4" fontId="110" fillId="53" borderId="57" xfId="0" applyNumberFormat="1" applyFont="1" applyFill="1" applyBorder="1" applyAlignment="1">
      <alignment horizontal="center"/>
    </xf>
    <xf numFmtId="4" fontId="23" fillId="53" borderId="58" xfId="0" applyNumberFormat="1" applyFont="1" applyFill="1" applyBorder="1" applyAlignment="1">
      <alignment horizontal="center"/>
    </xf>
    <xf numFmtId="4" fontId="23" fillId="53" borderId="58" xfId="0" applyNumberFormat="1" applyFont="1" applyFill="1" applyBorder="1" applyAlignment="1">
      <alignment horizontal="right"/>
    </xf>
    <xf numFmtId="0" fontId="108" fillId="53" borderId="58" xfId="47864" applyFont="1" applyFill="1" applyBorder="1"/>
    <xf numFmtId="0" fontId="23" fillId="0" borderId="56" xfId="17901" applyFont="1" applyBorder="1" applyAlignment="1">
      <alignment horizontal="center"/>
    </xf>
    <xf numFmtId="208" fontId="108" fillId="0" borderId="56" xfId="47864" applyNumberFormat="1" applyFont="1" applyBorder="1" applyAlignment="1">
      <alignment horizontal="right" indent="1"/>
    </xf>
    <xf numFmtId="4" fontId="23" fillId="50" borderId="56" xfId="0" applyNumberFormat="1" applyFont="1" applyFill="1" applyBorder="1" applyAlignment="1">
      <alignment horizontal="center"/>
    </xf>
    <xf numFmtId="4" fontId="118" fillId="0" borderId="0" xfId="0" applyNumberFormat="1" applyFont="1"/>
    <xf numFmtId="4" fontId="97" fillId="0" borderId="0" xfId="0" applyNumberFormat="1" applyFont="1" applyAlignment="1">
      <alignment horizontal="right"/>
    </xf>
    <xf numFmtId="0" fontId="23" fillId="0" borderId="60" xfId="17901" applyFont="1" applyBorder="1" applyAlignment="1">
      <alignment horizontal="center"/>
    </xf>
    <xf numFmtId="0" fontId="23" fillId="0" borderId="42" xfId="17901" applyFont="1" applyBorder="1" applyAlignment="1">
      <alignment horizontal="center"/>
    </xf>
    <xf numFmtId="196" fontId="23" fillId="0" borderId="60" xfId="17901" applyNumberFormat="1" applyFont="1" applyBorder="1" applyAlignment="1">
      <alignment horizontal="center"/>
    </xf>
    <xf numFmtId="4" fontId="23" fillId="50" borderId="42" xfId="0" applyNumberFormat="1" applyFont="1" applyFill="1" applyBorder="1" applyAlignment="1">
      <alignment horizontal="center"/>
    </xf>
    <xf numFmtId="4" fontId="110" fillId="52" borderId="26" xfId="0" applyNumberFormat="1" applyFont="1" applyFill="1" applyBorder="1" applyAlignment="1">
      <alignment horizontal="left"/>
    </xf>
    <xf numFmtId="0" fontId="23" fillId="0" borderId="60" xfId="17901" applyFont="1" applyBorder="1"/>
    <xf numFmtId="0" fontId="23" fillId="0" borderId="61" xfId="17901" applyFont="1" applyBorder="1"/>
    <xf numFmtId="0" fontId="23" fillId="0" borderId="38" xfId="17901" applyFont="1" applyBorder="1"/>
    <xf numFmtId="208" fontId="108" fillId="0" borderId="41" xfId="47864" applyNumberFormat="1" applyFont="1" applyBorder="1" applyAlignment="1">
      <alignment horizontal="right" indent="1"/>
    </xf>
    <xf numFmtId="4" fontId="110" fillId="53" borderId="57" xfId="0" applyNumberFormat="1" applyFont="1" applyFill="1" applyBorder="1" applyAlignment="1">
      <alignment horizontal="left"/>
    </xf>
    <xf numFmtId="4" fontId="23" fillId="0" borderId="60" xfId="0" applyNumberFormat="1" applyFont="1" applyBorder="1"/>
    <xf numFmtId="4" fontId="23" fillId="50" borderId="38" xfId="0" applyNumberFormat="1" applyFont="1" applyFill="1" applyBorder="1" applyAlignment="1">
      <alignment horizontal="left"/>
    </xf>
    <xf numFmtId="2" fontId="108" fillId="56" borderId="28" xfId="47864" applyNumberFormat="1" applyFont="1" applyFill="1" applyBorder="1" applyAlignment="1">
      <alignment horizontal="right"/>
    </xf>
    <xf numFmtId="2" fontId="108" fillId="56" borderId="59" xfId="47864" applyNumberFormat="1" applyFont="1" applyFill="1" applyBorder="1"/>
    <xf numFmtId="4" fontId="108" fillId="56" borderId="59" xfId="47864" applyNumberFormat="1" applyFont="1" applyFill="1" applyBorder="1"/>
    <xf numFmtId="0" fontId="23" fillId="0" borderId="56" xfId="17901" applyFont="1" applyBorder="1"/>
    <xf numFmtId="2" fontId="120" fillId="0" borderId="32" xfId="17901" applyNumberFormat="1" applyFont="1" applyBorder="1" applyAlignment="1">
      <alignment vertical="center"/>
    </xf>
    <xf numFmtId="231" fontId="121" fillId="0" borderId="33" xfId="17901" applyNumberFormat="1" applyFont="1" applyBorder="1" applyAlignment="1">
      <alignment vertical="center"/>
    </xf>
    <xf numFmtId="0" fontId="101" fillId="0" borderId="31" xfId="17901" applyFont="1" applyBorder="1" applyAlignment="1">
      <alignment horizontal="center"/>
    </xf>
    <xf numFmtId="0" fontId="7" fillId="0" borderId="34" xfId="17901" applyFont="1" applyBorder="1" applyAlignment="1">
      <alignment horizontal="left" vertical="center"/>
    </xf>
    <xf numFmtId="2" fontId="120" fillId="0" borderId="31" xfId="17901" applyNumberFormat="1" applyFont="1" applyBorder="1" applyAlignment="1">
      <alignment vertical="center"/>
    </xf>
    <xf numFmtId="0" fontId="101" fillId="0" borderId="32" xfId="17901" applyFont="1" applyBorder="1" applyAlignment="1">
      <alignment horizontal="center"/>
    </xf>
    <xf numFmtId="0" fontId="7" fillId="0" borderId="43" xfId="17901" applyFont="1" applyBorder="1" applyAlignment="1">
      <alignment horizontal="left" vertical="center"/>
    </xf>
    <xf numFmtId="4" fontId="110" fillId="53" borderId="62" xfId="0" applyNumberFormat="1" applyFont="1" applyFill="1" applyBorder="1" applyAlignment="1">
      <alignment horizontal="center"/>
    </xf>
    <xf numFmtId="4" fontId="110" fillId="53" borderId="62" xfId="0" applyNumberFormat="1" applyFont="1" applyFill="1" applyBorder="1" applyAlignment="1">
      <alignment horizontal="left"/>
    </xf>
    <xf numFmtId="4" fontId="23" fillId="53" borderId="0" xfId="0" applyNumberFormat="1" applyFont="1" applyFill="1" applyAlignment="1">
      <alignment horizontal="center"/>
    </xf>
    <xf numFmtId="4" fontId="23" fillId="53" borderId="0" xfId="0" applyNumberFormat="1" applyFont="1" applyFill="1" applyAlignment="1">
      <alignment horizontal="right"/>
    </xf>
    <xf numFmtId="0" fontId="108" fillId="53" borderId="0" xfId="47864" applyFont="1" applyFill="1"/>
    <xf numFmtId="2" fontId="108" fillId="56" borderId="63" xfId="47864" applyNumberFormat="1" applyFont="1" applyFill="1" applyBorder="1"/>
    <xf numFmtId="0" fontId="101" fillId="0" borderId="64" xfId="17901" applyFont="1" applyBorder="1" applyAlignment="1">
      <alignment horizontal="center"/>
    </xf>
    <xf numFmtId="0" fontId="7" fillId="0" borderId="65" xfId="17901" applyFont="1" applyBorder="1" applyAlignment="1">
      <alignment horizontal="left" vertical="center"/>
    </xf>
    <xf numFmtId="2" fontId="120" fillId="0" borderId="64" xfId="17901" applyNumberFormat="1" applyFont="1" applyBorder="1" applyAlignment="1">
      <alignment vertical="center"/>
    </xf>
    <xf numFmtId="0" fontId="115" fillId="54" borderId="52" xfId="47865" applyFont="1" applyFill="1" applyBorder="1" applyAlignment="1">
      <alignment horizontal="left" vertical="center" wrapText="1"/>
    </xf>
    <xf numFmtId="0" fontId="115" fillId="54" borderId="53" xfId="47865" applyFont="1" applyFill="1" applyBorder="1" applyAlignment="1">
      <alignment horizontal="left" vertical="center" wrapText="1"/>
    </xf>
    <xf numFmtId="0" fontId="115" fillId="54" borderId="54" xfId="47865" applyFont="1" applyFill="1" applyBorder="1" applyAlignment="1">
      <alignment horizontal="left" vertical="center" wrapText="1"/>
    </xf>
    <xf numFmtId="171" fontId="0" fillId="0" borderId="55" xfId="0" applyBorder="1" applyAlignment="1">
      <alignment horizontal="left" vertical="center" wrapText="1"/>
    </xf>
    <xf numFmtId="0" fontId="115" fillId="54" borderId="55" xfId="47865" applyFont="1" applyFill="1" applyBorder="1" applyAlignment="1">
      <alignment horizontal="left" vertical="center" wrapText="1"/>
    </xf>
    <xf numFmtId="0" fontId="115" fillId="54" borderId="44" xfId="47865" applyFont="1" applyFill="1" applyBorder="1" applyAlignment="1">
      <alignment horizontal="left" vertical="center" wrapText="1"/>
    </xf>
    <xf numFmtId="0" fontId="115" fillId="54" borderId="45" xfId="47865" applyFont="1" applyFill="1" applyBorder="1" applyAlignment="1">
      <alignment horizontal="left" vertical="center" wrapText="1"/>
    </xf>
    <xf numFmtId="0" fontId="115" fillId="54" borderId="51" xfId="47865" applyFont="1" applyFill="1" applyBorder="1" applyAlignment="1">
      <alignment horizontal="left" vertical="center" wrapText="1"/>
    </xf>
    <xf numFmtId="171" fontId="0" fillId="0" borderId="51" xfId="0" applyBorder="1" applyAlignment="1">
      <alignment horizontal="left" vertical="center" wrapText="1"/>
    </xf>
    <xf numFmtId="0" fontId="115" fillId="54" borderId="48" xfId="47865" applyFont="1" applyFill="1" applyBorder="1" applyAlignment="1">
      <alignment horizontal="left" vertical="center" wrapText="1"/>
    </xf>
    <xf numFmtId="0" fontId="115" fillId="54" borderId="49" xfId="47865" applyFont="1" applyFill="1" applyBorder="1" applyAlignment="1">
      <alignment horizontal="left" vertical="center" wrapText="1"/>
    </xf>
    <xf numFmtId="0" fontId="115" fillId="54" borderId="50" xfId="47865" applyFont="1" applyFill="1" applyBorder="1" applyAlignment="1">
      <alignment horizontal="left" vertical="center" wrapText="1"/>
    </xf>
    <xf numFmtId="4" fontId="111" fillId="50" borderId="40" xfId="0" applyNumberFormat="1" applyFont="1" applyFill="1" applyBorder="1" applyAlignment="1">
      <alignment horizontal="center" vertical="center"/>
    </xf>
    <xf numFmtId="4" fontId="111" fillId="50" borderId="36" xfId="0" applyNumberFormat="1" applyFont="1" applyFill="1" applyBorder="1" applyAlignment="1">
      <alignment horizontal="center" vertical="center"/>
    </xf>
    <xf numFmtId="171" fontId="111" fillId="51" borderId="40" xfId="0" applyFont="1" applyFill="1" applyBorder="1" applyAlignment="1">
      <alignment horizontal="center" vertical="center" wrapText="1"/>
    </xf>
    <xf numFmtId="171" fontId="111" fillId="51" borderId="36" xfId="0" applyFont="1" applyFill="1" applyBorder="1" applyAlignment="1">
      <alignment horizontal="center" vertical="center" wrapText="1"/>
    </xf>
    <xf numFmtId="171" fontId="111" fillId="51" borderId="39" xfId="0" applyFont="1" applyFill="1" applyBorder="1" applyAlignment="1">
      <alignment horizontal="center" vertical="center" wrapText="1"/>
    </xf>
    <xf numFmtId="0" fontId="115" fillId="54" borderId="46" xfId="47865" applyFont="1" applyFill="1" applyBorder="1" applyAlignment="1">
      <alignment horizontal="left" vertical="center" wrapText="1"/>
    </xf>
    <xf numFmtId="171" fontId="0" fillId="0" borderId="47" xfId="0" applyBorder="1" applyAlignment="1">
      <alignment horizontal="left" vertical="center" wrapText="1"/>
    </xf>
    <xf numFmtId="0" fontId="115" fillId="54" borderId="47" xfId="47865" applyFont="1" applyFill="1" applyBorder="1" applyAlignment="1">
      <alignment horizontal="left" vertical="center" wrapText="1"/>
    </xf>
    <xf numFmtId="171" fontId="112" fillId="51" borderId="26" xfId="0" applyFont="1" applyFill="1" applyBorder="1" applyAlignment="1">
      <alignment horizontal="center" vertical="center" wrapText="1"/>
    </xf>
    <xf numFmtId="171" fontId="112" fillId="51" borderId="27" xfId="0" applyFont="1" applyFill="1" applyBorder="1" applyAlignment="1">
      <alignment horizontal="center" vertical="center" wrapText="1"/>
    </xf>
    <xf numFmtId="171" fontId="112" fillId="51" borderId="28" xfId="0" applyFont="1" applyFill="1" applyBorder="1" applyAlignment="1">
      <alignment horizontal="center" vertical="center" wrapText="1"/>
    </xf>
    <xf numFmtId="171" fontId="0" fillId="0" borderId="39" xfId="0" applyBorder="1" applyAlignme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8028215</xdr:colOff>
      <xdr:row>38</xdr:row>
      <xdr:rowOff>68037</xdr:rowOff>
    </xdr:from>
    <xdr:to>
      <xdr:col>2</xdr:col>
      <xdr:colOff>9485540</xdr:colOff>
      <xdr:row>45</xdr:row>
      <xdr:rowOff>134712</xdr:rowOff>
    </xdr:to>
    <xdr:pic>
      <xdr:nvPicPr>
        <xdr:cNvPr id="3" name="Imagen 1" descr="firma digita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4" t="9628" r="4372" b="6297"/>
        <a:stretch>
          <a:fillRect/>
        </a:stretch>
      </xdr:blipFill>
      <xdr:spPr bwMode="auto">
        <a:xfrm>
          <a:off x="9021536" y="10586358"/>
          <a:ext cx="1457325" cy="1046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176893</xdr:colOff>
      <xdr:row>1</xdr:row>
      <xdr:rowOff>231322</xdr:rowOff>
    </xdr:from>
    <xdr:to>
      <xdr:col>4</xdr:col>
      <xdr:colOff>217813</xdr:colOff>
      <xdr:row>1</xdr:row>
      <xdr:rowOff>1374322</xdr:rowOff>
    </xdr:to>
    <xdr:pic>
      <xdr:nvPicPr>
        <xdr:cNvPr id="5" name="2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276" r="36629" b="11440"/>
        <a:stretch>
          <a:fillRect/>
        </a:stretch>
      </xdr:blipFill>
      <xdr:spPr bwMode="auto">
        <a:xfrm>
          <a:off x="353786" y="312965"/>
          <a:ext cx="6966956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2612572</xdr:colOff>
      <xdr:row>38</xdr:row>
      <xdr:rowOff>54428</xdr:rowOff>
    </xdr:from>
    <xdr:to>
      <xdr:col>2</xdr:col>
      <xdr:colOff>4069897</xdr:colOff>
      <xdr:row>45</xdr:row>
      <xdr:rowOff>121103</xdr:rowOff>
    </xdr:to>
    <xdr:pic>
      <xdr:nvPicPr>
        <xdr:cNvPr id="6" name="Imagen 1" descr="firma digital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4" t="9628" r="4372" b="6297"/>
        <a:stretch>
          <a:fillRect/>
        </a:stretch>
      </xdr:blipFill>
      <xdr:spPr bwMode="auto">
        <a:xfrm>
          <a:off x="3605893" y="9756321"/>
          <a:ext cx="1457325" cy="1209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8"/>
  <sheetViews>
    <sheetView tabSelected="1" zoomScale="70" zoomScaleNormal="70" workbookViewId="0">
      <selection activeCell="G26" sqref="G26"/>
    </sheetView>
  </sheetViews>
  <sheetFormatPr defaultColWidth="11.42578125" defaultRowHeight="12.75"/>
  <cols>
    <col min="1" max="1" width="2.7109375" style="2" customWidth="1"/>
    <col min="2" max="2" width="12.140625" style="1" customWidth="1"/>
    <col min="3" max="3" width="63.7109375" style="2" customWidth="1"/>
    <col min="4" max="4" width="28" style="1" customWidth="1"/>
    <col min="5" max="5" width="14.42578125" style="5" customWidth="1"/>
    <col min="6" max="6" width="17.5703125" style="2" customWidth="1"/>
    <col min="7" max="7" width="18.28515625" style="2" customWidth="1"/>
    <col min="8" max="8" width="19.7109375" style="2" customWidth="1"/>
    <col min="9" max="16384" width="11.42578125" style="2"/>
  </cols>
  <sheetData>
    <row r="1" spans="1:8" ht="6" customHeight="1" thickBot="1">
      <c r="A1" s="19"/>
      <c r="B1" s="20"/>
      <c r="C1" s="19"/>
      <c r="D1" s="20"/>
      <c r="E1" s="21"/>
      <c r="F1" s="19"/>
      <c r="G1" s="19"/>
      <c r="H1" s="19"/>
    </row>
    <row r="2" spans="1:8" ht="131.25" customHeight="1" thickBot="1">
      <c r="A2" s="19"/>
      <c r="B2" s="101"/>
      <c r="C2" s="102"/>
      <c r="D2" s="102"/>
      <c r="E2" s="102"/>
      <c r="F2" s="102"/>
      <c r="G2" s="102"/>
      <c r="H2" s="112"/>
    </row>
    <row r="3" spans="1:8" ht="58.5" customHeight="1" thickBot="1">
      <c r="B3" s="103" t="s">
        <v>0</v>
      </c>
      <c r="C3" s="104"/>
      <c r="D3" s="104"/>
      <c r="E3" s="104"/>
      <c r="F3" s="104"/>
      <c r="G3" s="104"/>
      <c r="H3" s="105"/>
    </row>
    <row r="4" spans="1:8" ht="33" customHeight="1" thickBot="1">
      <c r="B4" s="109" t="s">
        <v>1</v>
      </c>
      <c r="C4" s="110"/>
      <c r="D4" s="110"/>
      <c r="E4" s="110"/>
      <c r="F4" s="110"/>
      <c r="G4" s="110"/>
      <c r="H4" s="111"/>
    </row>
    <row r="5" spans="1:8" ht="30" customHeight="1">
      <c r="B5" s="94" t="s">
        <v>2</v>
      </c>
      <c r="C5" s="95"/>
      <c r="D5" s="106" t="s">
        <v>3</v>
      </c>
      <c r="E5" s="107"/>
      <c r="F5" s="108"/>
      <c r="G5" s="107"/>
      <c r="H5" s="43"/>
    </row>
    <row r="6" spans="1:8" ht="28.5" customHeight="1">
      <c r="B6" s="98" t="s">
        <v>4</v>
      </c>
      <c r="C6" s="99"/>
      <c r="D6" s="100" t="s">
        <v>5</v>
      </c>
      <c r="E6" s="97"/>
      <c r="F6" s="96"/>
      <c r="G6" s="97"/>
      <c r="H6" s="44"/>
    </row>
    <row r="7" spans="1:8" ht="30" customHeight="1" thickBot="1">
      <c r="B7" s="89" t="s">
        <v>6</v>
      </c>
      <c r="C7" s="90"/>
      <c r="D7" s="91" t="s">
        <v>7</v>
      </c>
      <c r="E7" s="92"/>
      <c r="F7" s="93"/>
      <c r="G7" s="92"/>
      <c r="H7" s="45"/>
    </row>
    <row r="8" spans="1:8" ht="25.5" customHeight="1" thickBot="1">
      <c r="B8" s="89" t="s">
        <v>8</v>
      </c>
      <c r="C8" s="90"/>
      <c r="D8" s="91"/>
      <c r="E8" s="92"/>
      <c r="F8" s="93"/>
      <c r="G8" s="92"/>
      <c r="H8" s="45"/>
    </row>
    <row r="9" spans="1:8" ht="60" customHeight="1" thickBot="1">
      <c r="B9" s="28" t="s">
        <v>9</v>
      </c>
      <c r="C9" s="28" t="s">
        <v>10</v>
      </c>
      <c r="D9" s="28" t="s">
        <v>11</v>
      </c>
      <c r="E9" s="28" t="s">
        <v>12</v>
      </c>
      <c r="F9" s="29" t="s">
        <v>13</v>
      </c>
      <c r="G9" s="29" t="s">
        <v>14</v>
      </c>
      <c r="H9" s="29" t="s">
        <v>15</v>
      </c>
    </row>
    <row r="10" spans="1:8" ht="19.5" thickBot="1">
      <c r="B10" s="30" t="s">
        <v>16</v>
      </c>
      <c r="C10" s="61" t="s">
        <v>17</v>
      </c>
      <c r="D10" s="31"/>
      <c r="E10" s="32"/>
      <c r="F10" s="33"/>
      <c r="G10" s="36"/>
      <c r="H10" s="69">
        <f>SUM(G11:G13)</f>
        <v>36935</v>
      </c>
    </row>
    <row r="11" spans="1:8" ht="15">
      <c r="B11" s="57" t="s">
        <v>18</v>
      </c>
      <c r="C11" s="62" t="s">
        <v>19</v>
      </c>
      <c r="D11" s="39" t="s">
        <v>20</v>
      </c>
      <c r="E11" s="22">
        <v>1</v>
      </c>
      <c r="F11" s="22">
        <v>14000</v>
      </c>
      <c r="G11" s="37">
        <v>12460</v>
      </c>
      <c r="H11" s="40"/>
    </row>
    <row r="12" spans="1:8" ht="15">
      <c r="B12" s="57" t="s">
        <v>21</v>
      </c>
      <c r="C12" s="63" t="s">
        <v>22</v>
      </c>
      <c r="D12" s="39" t="s">
        <v>20</v>
      </c>
      <c r="E12" s="22">
        <v>1</v>
      </c>
      <c r="F12" s="22">
        <v>12500</v>
      </c>
      <c r="G12" s="37">
        <v>11125</v>
      </c>
      <c r="H12" s="40"/>
    </row>
    <row r="13" spans="1:8" ht="18.75">
      <c r="B13" s="58" t="s">
        <v>23</v>
      </c>
      <c r="C13" s="64" t="s">
        <v>24</v>
      </c>
      <c r="D13" s="52" t="s">
        <v>20</v>
      </c>
      <c r="E13" s="46">
        <v>1</v>
      </c>
      <c r="F13" s="46">
        <v>15000</v>
      </c>
      <c r="G13" s="46">
        <v>13350</v>
      </c>
      <c r="H13" s="65"/>
    </row>
    <row r="14" spans="1:8" ht="18.75">
      <c r="B14" s="80" t="s">
        <v>25</v>
      </c>
      <c r="C14" s="81" t="s">
        <v>26</v>
      </c>
      <c r="D14" s="82"/>
      <c r="E14" s="83"/>
      <c r="F14" s="84"/>
      <c r="G14" s="84"/>
      <c r="H14" s="85">
        <f>SUM(G15:G15)</f>
        <v>40115</v>
      </c>
    </row>
    <row r="15" spans="1:8" ht="18.75">
      <c r="B15" s="52" t="s">
        <v>27</v>
      </c>
      <c r="C15" s="72" t="s">
        <v>28</v>
      </c>
      <c r="D15" s="52" t="s">
        <v>29</v>
      </c>
      <c r="E15" s="46">
        <v>204.88</v>
      </c>
      <c r="F15" s="46">
        <v>220</v>
      </c>
      <c r="G15" s="46">
        <v>40115</v>
      </c>
      <c r="H15" s="53"/>
    </row>
    <row r="16" spans="1:8" ht="19.5" thickBot="1">
      <c r="B16" s="48" t="s">
        <v>30</v>
      </c>
      <c r="C16" s="66" t="s">
        <v>31</v>
      </c>
      <c r="D16" s="49"/>
      <c r="E16" s="50"/>
      <c r="F16" s="51"/>
      <c r="G16" s="51"/>
      <c r="H16" s="70">
        <f>SUM(G17:G17)</f>
        <v>295396</v>
      </c>
    </row>
    <row r="17" spans="2:8" ht="18.75">
      <c r="B17" s="59" t="s">
        <v>32</v>
      </c>
      <c r="C17" s="67" t="s">
        <v>33</v>
      </c>
      <c r="D17" s="34" t="s">
        <v>29</v>
      </c>
      <c r="E17" s="22">
        <v>204.88</v>
      </c>
      <c r="F17" s="22">
        <v>1620</v>
      </c>
      <c r="G17" s="37">
        <v>295396</v>
      </c>
      <c r="H17" s="35"/>
    </row>
    <row r="18" spans="2:8" ht="19.5" thickBot="1">
      <c r="B18" s="48" t="s">
        <v>34</v>
      </c>
      <c r="C18" s="66" t="s">
        <v>35</v>
      </c>
      <c r="D18" s="49"/>
      <c r="E18" s="50"/>
      <c r="F18" s="51"/>
      <c r="G18" s="51"/>
      <c r="H18" s="71">
        <f>SUM(G19:G19)</f>
        <v>19580</v>
      </c>
    </row>
    <row r="19" spans="2:8" ht="21.75" thickBot="1">
      <c r="B19" s="60" t="s">
        <v>36</v>
      </c>
      <c r="C19" s="68" t="s">
        <v>37</v>
      </c>
      <c r="D19" s="54" t="s">
        <v>20</v>
      </c>
      <c r="E19" s="54">
        <v>1</v>
      </c>
      <c r="F19" s="46">
        <v>22000</v>
      </c>
      <c r="G19" s="37">
        <v>19580</v>
      </c>
      <c r="H19" s="38"/>
    </row>
    <row r="20" spans="2:8" ht="19.5" thickBot="1">
      <c r="B20" s="25"/>
      <c r="C20" s="23"/>
      <c r="D20" s="26"/>
      <c r="E20" s="27"/>
      <c r="F20" s="18"/>
      <c r="G20" s="18"/>
      <c r="H20" s="42">
        <f>SUM(H10:H19)</f>
        <v>392026</v>
      </c>
    </row>
    <row r="21" spans="2:8" ht="18.75">
      <c r="B21" s="14"/>
      <c r="C21" s="15"/>
      <c r="D21" s="14"/>
      <c r="E21" s="16"/>
      <c r="F21" s="18"/>
      <c r="G21" s="17"/>
    </row>
    <row r="22" spans="2:8" ht="19.5" thickBot="1">
      <c r="B22" s="3"/>
      <c r="C22" s="12" t="s">
        <v>38</v>
      </c>
      <c r="D22" s="3"/>
      <c r="E22" s="4"/>
      <c r="F22" s="9"/>
      <c r="G22" s="55"/>
    </row>
    <row r="23" spans="2:8" ht="16.5">
      <c r="B23" s="75" t="s">
        <v>39</v>
      </c>
      <c r="C23" s="76" t="s">
        <v>40</v>
      </c>
      <c r="D23" s="77">
        <f>H20</f>
        <v>392026</v>
      </c>
      <c r="E23" s="7"/>
      <c r="G23" s="55"/>
      <c r="H23" s="8"/>
    </row>
    <row r="24" spans="2:8" ht="16.5">
      <c r="B24" s="86" t="s">
        <v>41</v>
      </c>
      <c r="C24" s="87" t="s">
        <v>42</v>
      </c>
      <c r="D24" s="88">
        <f>+D23*0.1</f>
        <v>39202.6</v>
      </c>
      <c r="E24" s="7"/>
      <c r="G24" s="55"/>
      <c r="H24" s="8"/>
    </row>
    <row r="25" spans="2:8" ht="16.5">
      <c r="B25" s="86" t="s">
        <v>43</v>
      </c>
      <c r="C25" s="87" t="s">
        <v>44</v>
      </c>
      <c r="D25" s="88">
        <f>+D24+D23</f>
        <v>431228.6</v>
      </c>
      <c r="E25" s="7"/>
      <c r="G25" s="55"/>
      <c r="H25" s="8"/>
    </row>
    <row r="26" spans="2:8" ht="16.5">
      <c r="B26" s="86"/>
      <c r="C26" s="87"/>
      <c r="D26" s="88"/>
      <c r="E26" s="7"/>
      <c r="G26" s="55"/>
      <c r="H26" s="8"/>
    </row>
    <row r="27" spans="2:8" ht="16.5">
      <c r="B27" s="78" t="s">
        <v>45</v>
      </c>
      <c r="C27" s="79" t="s">
        <v>46</v>
      </c>
      <c r="D27" s="73">
        <f>D23*0.22</f>
        <v>86245.72</v>
      </c>
      <c r="E27" s="6"/>
      <c r="G27" s="55"/>
    </row>
    <row r="28" spans="2:8" ht="16.5">
      <c r="B28" s="78" t="s">
        <v>47</v>
      </c>
      <c r="C28" s="79" t="s">
        <v>48</v>
      </c>
      <c r="D28" s="73">
        <f>+D27*0.1</f>
        <v>8624.5720000000001</v>
      </c>
      <c r="E28" s="6"/>
      <c r="G28" s="55"/>
    </row>
    <row r="29" spans="2:8" ht="16.5">
      <c r="B29" s="78" t="s">
        <v>49</v>
      </c>
      <c r="C29" s="87" t="s">
        <v>50</v>
      </c>
      <c r="D29" s="73">
        <f>+D28+D27</f>
        <v>94870.292000000001</v>
      </c>
      <c r="E29" s="6"/>
      <c r="G29" s="55"/>
    </row>
    <row r="30" spans="2:8" ht="16.5">
      <c r="B30" s="78"/>
      <c r="C30" s="79"/>
      <c r="D30" s="73"/>
      <c r="E30" s="6"/>
      <c r="G30" s="55"/>
    </row>
    <row r="31" spans="2:8" ht="16.5">
      <c r="B31" s="78" t="s">
        <v>51</v>
      </c>
      <c r="C31" s="79" t="s">
        <v>52</v>
      </c>
      <c r="D31" s="73">
        <v>90000</v>
      </c>
      <c r="E31" s="7"/>
      <c r="G31" s="55"/>
    </row>
    <row r="32" spans="2:8" ht="16.5">
      <c r="B32" s="78" t="s">
        <v>53</v>
      </c>
      <c r="C32" s="79" t="s">
        <v>54</v>
      </c>
      <c r="D32" s="73">
        <f>+D24/2</f>
        <v>19601.3</v>
      </c>
      <c r="E32" s="7"/>
      <c r="G32" s="55"/>
    </row>
    <row r="33" spans="1:8" ht="16.5">
      <c r="B33" s="78"/>
      <c r="C33" s="79"/>
      <c r="D33" s="73"/>
      <c r="E33" s="7"/>
      <c r="G33" s="55"/>
    </row>
    <row r="34" spans="1:8" ht="16.5">
      <c r="B34" s="78" t="s">
        <v>55</v>
      </c>
      <c r="C34" s="79" t="s">
        <v>56</v>
      </c>
      <c r="D34" s="73">
        <f>D31*0.6676</f>
        <v>60084</v>
      </c>
      <c r="E34" s="7"/>
      <c r="G34" s="55"/>
    </row>
    <row r="35" spans="1:8" ht="16.5">
      <c r="B35" s="78" t="s">
        <v>57</v>
      </c>
      <c r="C35" s="79" t="s">
        <v>58</v>
      </c>
      <c r="D35" s="73">
        <f>D32*0.6676</f>
        <v>13085.827879999999</v>
      </c>
      <c r="E35" s="7"/>
      <c r="G35" s="55"/>
    </row>
    <row r="36" spans="1:8" ht="16.5">
      <c r="B36" s="78" t="s">
        <v>59</v>
      </c>
      <c r="C36" s="79" t="s">
        <v>60</v>
      </c>
      <c r="D36" s="73">
        <f>+D35+D34</f>
        <v>73169.827879999997</v>
      </c>
      <c r="E36" s="7"/>
      <c r="G36" s="55"/>
    </row>
    <row r="37" spans="1:8" ht="16.5">
      <c r="B37" s="78"/>
      <c r="C37" s="79"/>
      <c r="D37" s="73"/>
      <c r="E37" s="7"/>
      <c r="G37" s="55"/>
    </row>
    <row r="38" spans="1:8" ht="18.75" thickBot="1">
      <c r="B38" s="13"/>
      <c r="C38" s="24" t="s">
        <v>61</v>
      </c>
      <c r="D38" s="74">
        <f>SUM(D36,D29,D25)</f>
        <v>599268.71987999999</v>
      </c>
      <c r="E38" s="7"/>
      <c r="G38" s="8"/>
    </row>
    <row r="41" spans="1:8">
      <c r="B41" s="41"/>
      <c r="C41"/>
    </row>
    <row r="44" spans="1:8" s="1" customFormat="1">
      <c r="A44" s="2"/>
      <c r="C44" s="47"/>
      <c r="E44" s="5"/>
      <c r="F44" s="2"/>
      <c r="G44" s="2"/>
      <c r="H44" s="2"/>
    </row>
    <row r="45" spans="1:8" s="1" customFormat="1">
      <c r="A45" s="2"/>
      <c r="C45" s="47"/>
      <c r="E45" s="5"/>
      <c r="F45" s="2"/>
      <c r="G45" s="2"/>
      <c r="H45" s="2"/>
    </row>
    <row r="46" spans="1:8" s="1" customFormat="1">
      <c r="C46" s="2"/>
      <c r="E46" s="5"/>
      <c r="F46" s="2"/>
      <c r="G46" s="2"/>
      <c r="H46" s="2"/>
    </row>
    <row r="47" spans="1:8">
      <c r="B47" s="2"/>
      <c r="C47" s="56" t="s">
        <v>62</v>
      </c>
      <c r="D47" s="2"/>
      <c r="E47" s="10"/>
    </row>
    <row r="48" spans="1:8">
      <c r="B48" s="2"/>
      <c r="C48" s="56" t="s">
        <v>63</v>
      </c>
      <c r="D48" s="2"/>
      <c r="E48" s="11"/>
    </row>
    <row r="49" spans="2:5">
      <c r="B49" s="2"/>
      <c r="D49" s="2"/>
    </row>
    <row r="50" spans="2:5">
      <c r="B50" s="2"/>
      <c r="D50" s="2"/>
    </row>
    <row r="51" spans="2:5">
      <c r="B51" s="2"/>
      <c r="D51" s="2"/>
    </row>
    <row r="52" spans="2:5">
      <c r="B52" s="2"/>
      <c r="D52" s="2"/>
    </row>
    <row r="53" spans="2:5">
      <c r="B53" s="2"/>
      <c r="D53" s="2"/>
    </row>
    <row r="54" spans="2:5">
      <c r="B54" s="2"/>
      <c r="D54" s="2"/>
    </row>
    <row r="55" spans="2:5">
      <c r="B55" s="2"/>
      <c r="D55" s="2"/>
    </row>
    <row r="56" spans="2:5">
      <c r="B56" s="2"/>
      <c r="D56" s="2"/>
    </row>
    <row r="57" spans="2:5">
      <c r="B57" s="2"/>
      <c r="D57" s="2"/>
    </row>
    <row r="58" spans="2:5">
      <c r="B58" s="2"/>
      <c r="D58" s="2"/>
    </row>
    <row r="59" spans="2:5">
      <c r="B59" s="2"/>
      <c r="D59" s="2"/>
    </row>
    <row r="60" spans="2:5">
      <c r="B60" s="2"/>
      <c r="D60" s="2"/>
      <c r="E60" s="2"/>
    </row>
    <row r="61" spans="2:5">
      <c r="B61" s="2"/>
      <c r="D61" s="2"/>
      <c r="E61" s="2"/>
    </row>
    <row r="62" spans="2:5">
      <c r="B62" s="2"/>
      <c r="D62" s="2"/>
      <c r="E62" s="2"/>
    </row>
    <row r="63" spans="2:5">
      <c r="B63" s="2"/>
      <c r="D63" s="2"/>
      <c r="E63" s="2"/>
    </row>
    <row r="64" spans="2:5">
      <c r="B64" s="2"/>
      <c r="D64" s="2"/>
      <c r="E64" s="2"/>
    </row>
    <row r="65" s="2" customFormat="1"/>
    <row r="66" s="2" customFormat="1"/>
    <row r="67" s="2" customFormat="1"/>
    <row r="68" s="2" customFormat="1"/>
  </sheetData>
  <mergeCells count="15">
    <mergeCell ref="B2:H2"/>
    <mergeCell ref="B3:H3"/>
    <mergeCell ref="D5:E5"/>
    <mergeCell ref="F5:G5"/>
    <mergeCell ref="B4:H4"/>
    <mergeCell ref="B8:C8"/>
    <mergeCell ref="D8:E8"/>
    <mergeCell ref="F8:G8"/>
    <mergeCell ref="B5:C5"/>
    <mergeCell ref="F6:G6"/>
    <mergeCell ref="F7:G7"/>
    <mergeCell ref="B7:C7"/>
    <mergeCell ref="B6:C6"/>
    <mergeCell ref="D7:E7"/>
    <mergeCell ref="D6:E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6" ma:contentTypeDescription="Create a new document." ma:contentTypeScope="" ma:versionID="8ec8d5ff527cda9936464b3bd448f6cf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18dd48ada25d84e247b2c89ae8a6e6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4B8B0820-BE57-426D-9A04-BDCC7CEB5C41}"/>
</file>

<file path=customXml/itemProps2.xml><?xml version="1.0" encoding="utf-8"?>
<ds:datastoreItem xmlns:ds="http://schemas.openxmlformats.org/officeDocument/2006/customXml" ds:itemID="{0AC137B9-9AFD-47C7-9AC8-B27FAE6A6D32}"/>
</file>

<file path=customXml/itemProps3.xml><?xml version="1.0" encoding="utf-8"?>
<ds:datastoreItem xmlns:ds="http://schemas.openxmlformats.org/officeDocument/2006/customXml" ds:itemID="{82DD112F-697A-4943-B38C-3EEA5B2286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Estefanía Bettolini</cp:lastModifiedBy>
  <cp:revision/>
  <dcterms:created xsi:type="dcterms:W3CDTF">2014-12-08T11:34:35Z</dcterms:created>
  <dcterms:modified xsi:type="dcterms:W3CDTF">2022-12-08T12:51:53Z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